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1115967\"/>
    </mc:Choice>
  </mc:AlternateContent>
  <xr:revisionPtr revIDLastSave="0" documentId="13_ncr:1_{D2BB5642-0FCB-4CC7-A1C1-6CED704147DC}" xr6:coauthVersionLast="47" xr6:coauthVersionMax="47" xr10:uidLastSave="{00000000-0000-0000-0000-000000000000}"/>
  <bookViews>
    <workbookView xWindow="28680" yWindow="-120" windowWidth="29040" windowHeight="15720" xr2:uid="{1D1E2482-7F9D-422D-8F4E-332611E60772}"/>
  </bookViews>
  <sheets>
    <sheet name="BRIDGE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10" l="1"/>
  <c r="H22" i="10"/>
  <c r="H14" i="10" l="1"/>
</calcChain>
</file>

<file path=xl/sharedStrings.xml><?xml version="1.0" encoding="utf-8"?>
<sst xmlns="http://schemas.openxmlformats.org/spreadsheetml/2006/main" count="34" uniqueCount="25">
  <si>
    <t>FT</t>
  </si>
  <si>
    <t>SY</t>
  </si>
  <si>
    <t>PLAN SPLIT</t>
  </si>
  <si>
    <t>SEGMENT</t>
  </si>
  <si>
    <t>COMMENTS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</si>
  <si>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</si>
  <si>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</si>
  <si>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</si>
  <si>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</si>
  <si>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</si>
  <si>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</si>
  <si>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DECK AREA</t>
  </si>
  <si>
    <t>APPROACH AREA</t>
  </si>
  <si>
    <t>N/A</t>
  </si>
  <si>
    <t>SAWING AND SEALING ASPHALT CONCRETE PAVEMENT JOINTS</t>
  </si>
  <si>
    <t>01/STR</t>
  </si>
  <si>
    <t>PIC-159-1.748</t>
  </si>
  <si>
    <t>MICROSURFACE THROUGH STRUCTURE</t>
  </si>
  <si>
    <t>PIC-159-4.188</t>
  </si>
  <si>
    <t>PIC-159-6.241</t>
  </si>
  <si>
    <t>MICROSURFACE THROUGH STRUCTURE; NO STRUCTURE WORK</t>
  </si>
  <si>
    <t>PIC-159-8.671</t>
  </si>
  <si>
    <t>PIC-159-9.012</t>
  </si>
  <si>
    <t>SUSPEND/RESUME; SKIP STRUCTURE AND APPROACHES</t>
  </si>
  <si>
    <t>INDIVIDUAL STRUCTURE QUANTITIES LISTED ABOVE CARRIED TO THE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</si>
</sst>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1" fontId="2" fillId="0" borderId="7" xfId="0" applyNumberFormat="1" applyFont="1" applyBorder="1" applyAlignment="1">
      <alignment horizontal="center" vertical="center" textRotation="90" wrapText="1"/>
    </xf>
    <xf numFmtId="1" fontId="2" fillId="0" borderId="7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1" fontId="3" fillId="0" borderId="21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vertical="center"/>
    </xf>
    <xf numFmtId="1" fontId="3" fillId="0" borderId="27" xfId="0" applyNumberFormat="1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165" fontId="3" fillId="0" borderId="21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2" fontId="3" fillId="0" borderId="36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vertical="center"/>
    </xf>
    <xf numFmtId="1" fontId="3" fillId="0" borderId="37" xfId="0" applyNumberFormat="1" applyFont="1" applyBorder="1" applyAlignment="1">
      <alignment vertical="center"/>
    </xf>
    <xf numFmtId="0" fontId="3" fillId="0" borderId="36" xfId="0" applyFont="1" applyBorder="1" applyAlignment="1">
      <alignment horizontal="left" vertical="center"/>
    </xf>
    <xf numFmtId="1" fontId="3" fillId="0" borderId="30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2" fontId="3" fillId="0" borderId="30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  <xf numFmtId="1" fontId="3" fillId="0" borderId="21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2" fontId="3" fillId="0" borderId="21" xfId="0" applyNumberFormat="1" applyFont="1" applyBorder="1" applyAlignment="1">
      <alignment vertical="center"/>
    </xf>
    <xf numFmtId="2" fontId="3" fillId="0" borderId="28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vertical="center"/>
    </xf>
    <xf numFmtId="1" fontId="3" fillId="0" borderId="20" xfId="0" applyNumberFormat="1" applyFont="1" applyBorder="1" applyAlignment="1">
      <alignment vertical="center"/>
    </xf>
    <xf numFmtId="4" fontId="3" fillId="0" borderId="2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2" fontId="3" fillId="0" borderId="30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" fontId="3" fillId="0" borderId="30" xfId="0" applyNumberFormat="1" applyFont="1" applyBorder="1" applyAlignment="1">
      <alignment vertical="center"/>
    </xf>
    <xf numFmtId="1" fontId="4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" fontId="5" fillId="0" borderId="27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65" fontId="3" fillId="0" borderId="35" xfId="0" applyNumberFormat="1" applyFont="1" applyBorder="1" applyAlignment="1">
      <alignment horizontal="center" vertical="center"/>
    </xf>
    <xf numFmtId="1" fontId="3" fillId="0" borderId="35" xfId="0" quotePrefix="1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/>
    </xf>
    <xf numFmtId="165" fontId="2" fillId="0" borderId="32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 textRotation="90" wrapText="1"/>
    </xf>
    <xf numFmtId="1" fontId="2" fillId="0" borderId="1" xfId="0" applyNumberFormat="1" applyFont="1" applyBorder="1" applyAlignment="1">
      <alignment horizontal="center" vertical="center" textRotation="90" wrapText="1"/>
    </xf>
    <xf numFmtId="1" fontId="2" fillId="0" borderId="23" xfId="0" applyNumberFormat="1" applyFont="1" applyBorder="1" applyAlignment="1">
      <alignment horizontal="center" vertical="center" textRotation="90" wrapText="1"/>
    </xf>
    <xf numFmtId="1" fontId="2" fillId="0" borderId="24" xfId="0" applyNumberFormat="1" applyFont="1" applyBorder="1" applyAlignment="1">
      <alignment horizontal="center" vertical="center" textRotation="90" wrapText="1"/>
    </xf>
    <xf numFmtId="1" fontId="2" fillId="0" borderId="30" xfId="0" applyNumberFormat="1" applyFont="1" applyBorder="1" applyAlignment="1">
      <alignment horizontal="center" vertical="center" textRotation="90" wrapText="1"/>
    </xf>
    <xf numFmtId="1" fontId="2" fillId="0" borderId="20" xfId="0" applyNumberFormat="1" applyFont="1" applyBorder="1" applyAlignment="1">
      <alignment horizontal="center" vertical="center" textRotation="90" wrapText="1"/>
    </xf>
    <xf numFmtId="1" fontId="2" fillId="0" borderId="34" xfId="0" applyNumberFormat="1" applyFont="1" applyBorder="1" applyAlignment="1">
      <alignment horizontal="center" vertical="center" textRotation="90" wrapText="1"/>
    </xf>
    <xf numFmtId="1" fontId="2" fillId="0" borderId="35" xfId="0" applyNumberFormat="1" applyFont="1" applyBorder="1" applyAlignment="1">
      <alignment horizontal="center" vertical="center" textRotation="90" wrapText="1"/>
    </xf>
    <xf numFmtId="165" fontId="5" fillId="0" borderId="28" xfId="0" applyNumberFormat="1" applyFont="1" applyBorder="1" applyAlignment="1">
      <alignment horizontal="right" vertical="center"/>
    </xf>
    <xf numFmtId="165" fontId="5" fillId="0" borderId="26" xfId="0" applyNumberFormat="1" applyFont="1" applyBorder="1" applyAlignment="1">
      <alignment horizontal="right" vertical="center"/>
    </xf>
    <xf numFmtId="165" fontId="5" fillId="0" borderId="19" xfId="0" applyNumberFormat="1" applyFont="1" applyBorder="1" applyAlignment="1">
      <alignment horizontal="right" vertical="center"/>
    </xf>
    <xf numFmtId="1" fontId="2" fillId="0" borderId="7" xfId="0" applyNumberFormat="1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/>
    </xf>
    <xf numFmtId="1" fontId="2" fillId="0" borderId="6" xfId="0" applyNumberFormat="1" applyFont="1" applyBorder="1" applyAlignment="1">
      <alignment horizontal="center" vertical="center" textRotation="90" wrapText="1"/>
    </xf>
    <xf numFmtId="1" fontId="2" fillId="0" borderId="10" xfId="0" applyNumberFormat="1" applyFont="1" applyBorder="1" applyAlignment="1">
      <alignment horizontal="center" vertical="center" textRotation="90" wrapText="1"/>
    </xf>
    <xf numFmtId="1" fontId="2" fillId="0" borderId="22" xfId="0" applyNumberFormat="1" applyFont="1" applyBorder="1" applyAlignment="1">
      <alignment horizontal="center" vertical="center" textRotation="90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 textRotation="90" wrapText="1"/>
    </xf>
    <xf numFmtId="165" fontId="2" fillId="0" borderId="21" xfId="0" applyNumberFormat="1" applyFont="1" applyBorder="1" applyAlignment="1">
      <alignment horizontal="center" vertical="center" textRotation="90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textRotation="90" wrapText="1"/>
    </xf>
    <xf numFmtId="164" fontId="2" fillId="0" borderId="24" xfId="0" applyNumberFormat="1" applyFont="1" applyBorder="1" applyAlignment="1">
      <alignment horizontal="center" vertical="center" textRotation="90"/>
    </xf>
    <xf numFmtId="164" fontId="2" fillId="0" borderId="13" xfId="0" applyNumberFormat="1" applyFont="1" applyBorder="1" applyAlignment="1">
      <alignment horizontal="center" vertical="center" textRotation="90" wrapText="1"/>
    </xf>
    <xf numFmtId="164" fontId="2" fillId="0" borderId="0" xfId="0" applyNumberFormat="1" applyFont="1" applyAlignment="1">
      <alignment horizontal="center" vertical="center" textRotation="90"/>
    </xf>
    <xf numFmtId="1" fontId="3" fillId="0" borderId="22" xfId="0" applyNumberFormat="1" applyFont="1" applyBorder="1" applyAlignment="1">
      <alignment horizontal="right" vertical="center"/>
    </xf>
    <xf numFmtId="1" fontId="3" fillId="0" borderId="11" xfId="0" applyNumberFormat="1" applyFont="1" applyBorder="1" applyAlignment="1">
      <alignment horizontal="right" vertical="center"/>
    </xf>
    <xf numFmtId="1" fontId="3" fillId="0" borderId="12" xfId="0" applyNumberFormat="1" applyFont="1" applyBorder="1" applyAlignment="1">
      <alignment horizontal="right" vertical="center"/>
    </xf>
    <xf numFmtId="1" fontId="3" fillId="0" borderId="28" xfId="0" applyNumberFormat="1" applyFont="1" applyBorder="1" applyAlignment="1">
      <alignment horizontal="right" vertical="center"/>
    </xf>
    <xf numFmtId="1" fontId="3" fillId="0" borderId="26" xfId="0" applyNumberFormat="1" applyFont="1" applyBorder="1" applyAlignment="1">
      <alignment horizontal="right" vertical="center"/>
    </xf>
    <xf numFmtId="1" fontId="3" fillId="0" borderId="19" xfId="0" applyNumberFormat="1" applyFont="1" applyBorder="1" applyAlignment="1">
      <alignment horizontal="right" vertical="center"/>
    </xf>
    <xf numFmtId="1" fontId="4" fillId="0" borderId="28" xfId="0" applyNumberFormat="1" applyFont="1" applyBorder="1" applyAlignment="1">
      <alignment horizontal="right" vertical="center"/>
    </xf>
    <xf numFmtId="1" fontId="4" fillId="0" borderId="26" xfId="0" applyNumberFormat="1" applyFont="1" applyBorder="1" applyAlignment="1">
      <alignment horizontal="right" vertical="center"/>
    </xf>
    <xf numFmtId="1" fontId="4" fillId="0" borderId="19" xfId="0" applyNumberFormat="1" applyFont="1" applyBorder="1" applyAlignment="1">
      <alignment horizontal="right" vertical="center"/>
    </xf>
  </cellXfs>
  <cellStyles count="2">
    <cellStyle name="Normal" xfId="0" builtinId="0"/>
    <cellStyle name="Normal 2" xfId="1" xr:uid="{79BB5BAD-523B-4E62-A41C-C9FC45F78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C31A-E57B-4DE5-A668-2982861699D5}">
  <dimension ref="A1:R63"/>
  <sheetViews>
    <sheetView tabSelected="1" workbookViewId="0">
      <selection sqref="A1:R24"/>
    </sheetView>
  </sheetViews>
  <sheetFormatPr defaultRowHeight="15" x14ac:dyDescent="0.25"/>
  <cols>
    <col min="1" max="1" width="5.85546875" customWidth="1"/>
    <col min="2" max="2" width="23" customWidth="1"/>
    <col min="3" max="3" width="15" customWidth="1"/>
    <col min="4" max="7" width="8.7109375" customWidth="1"/>
    <col min="8" max="9" width="10.7109375" customWidth="1"/>
    <col min="10" max="10" width="12.7109375" customWidth="1"/>
    <col min="11" max="13" width="10.7109375" customWidth="1"/>
    <col min="14" max="14" width="11.85546875" customWidth="1"/>
    <col min="15" max="17" width="10.7109375" customWidth="1"/>
    <col min="18" max="18" width="75.42578125" customWidth="1"/>
  </cols>
  <sheetData>
    <row r="1" spans="1:18" ht="15.75" x14ac:dyDescent="0.25">
      <c r="A1" s="105" t="s">
        <v>3</v>
      </c>
      <c r="B1" s="107" t="s">
        <v>5</v>
      </c>
      <c r="C1" s="107" t="s">
        <v>6</v>
      </c>
      <c r="D1" s="109" t="s">
        <v>7</v>
      </c>
      <c r="E1" s="111" t="s">
        <v>8</v>
      </c>
      <c r="F1" s="98" t="s">
        <v>9</v>
      </c>
      <c r="G1" s="98" t="s">
        <v>10</v>
      </c>
      <c r="H1" s="98" t="s">
        <v>11</v>
      </c>
      <c r="I1" s="100" t="s">
        <v>12</v>
      </c>
      <c r="J1" s="103" t="s">
        <v>2</v>
      </c>
      <c r="K1" s="2"/>
      <c r="L1" s="2">
        <v>409</v>
      </c>
      <c r="M1" s="2"/>
      <c r="N1" s="3"/>
      <c r="O1" s="3"/>
      <c r="P1" s="3"/>
      <c r="Q1" s="1"/>
      <c r="R1" s="83" t="s">
        <v>4</v>
      </c>
    </row>
    <row r="2" spans="1:18" ht="15" customHeight="1" x14ac:dyDescent="0.25">
      <c r="A2" s="106"/>
      <c r="B2" s="108"/>
      <c r="C2" s="108"/>
      <c r="D2" s="110"/>
      <c r="E2" s="112"/>
      <c r="F2" s="90"/>
      <c r="G2" s="90"/>
      <c r="H2" s="99"/>
      <c r="I2" s="101"/>
      <c r="J2" s="104"/>
      <c r="K2" s="86"/>
      <c r="L2" s="93" t="s">
        <v>14</v>
      </c>
      <c r="M2" s="93"/>
      <c r="N2" s="89"/>
      <c r="O2" s="89"/>
      <c r="P2" s="89"/>
      <c r="Q2" s="89"/>
      <c r="R2" s="84"/>
    </row>
    <row r="3" spans="1:18" x14ac:dyDescent="0.25">
      <c r="A3" s="106"/>
      <c r="B3" s="108"/>
      <c r="C3" s="108"/>
      <c r="D3" s="110"/>
      <c r="E3" s="112"/>
      <c r="F3" s="90"/>
      <c r="G3" s="90"/>
      <c r="H3" s="99"/>
      <c r="I3" s="101"/>
      <c r="J3" s="104"/>
      <c r="K3" s="87"/>
      <c r="L3" s="90"/>
      <c r="M3" s="90"/>
      <c r="N3" s="90"/>
      <c r="O3" s="90"/>
      <c r="P3" s="90"/>
      <c r="Q3" s="90"/>
      <c r="R3" s="84"/>
    </row>
    <row r="4" spans="1:18" x14ac:dyDescent="0.25">
      <c r="A4" s="106"/>
      <c r="B4" s="108"/>
      <c r="C4" s="108"/>
      <c r="D4" s="110"/>
      <c r="E4" s="112"/>
      <c r="F4" s="90"/>
      <c r="G4" s="90"/>
      <c r="H4" s="99"/>
      <c r="I4" s="101"/>
      <c r="J4" s="104"/>
      <c r="K4" s="87"/>
      <c r="L4" s="90"/>
      <c r="M4" s="90"/>
      <c r="N4" s="90"/>
      <c r="O4" s="90"/>
      <c r="P4" s="90"/>
      <c r="Q4" s="90"/>
      <c r="R4" s="84"/>
    </row>
    <row r="5" spans="1:18" x14ac:dyDescent="0.25">
      <c r="A5" s="106"/>
      <c r="B5" s="108"/>
      <c r="C5" s="108"/>
      <c r="D5" s="110"/>
      <c r="E5" s="112"/>
      <c r="F5" s="90"/>
      <c r="G5" s="90"/>
      <c r="H5" s="99"/>
      <c r="I5" s="101"/>
      <c r="J5" s="104"/>
      <c r="K5" s="87"/>
      <c r="L5" s="90"/>
      <c r="M5" s="90"/>
      <c r="N5" s="90"/>
      <c r="O5" s="90"/>
      <c r="P5" s="90"/>
      <c r="Q5" s="90"/>
      <c r="R5" s="84"/>
    </row>
    <row r="6" spans="1:18" x14ac:dyDescent="0.25">
      <c r="A6" s="106"/>
      <c r="B6" s="108"/>
      <c r="C6" s="108"/>
      <c r="D6" s="110"/>
      <c r="E6" s="112"/>
      <c r="F6" s="90"/>
      <c r="G6" s="90"/>
      <c r="H6" s="99"/>
      <c r="I6" s="101"/>
      <c r="J6" s="104"/>
      <c r="K6" s="87"/>
      <c r="L6" s="90"/>
      <c r="M6" s="90"/>
      <c r="N6" s="90"/>
      <c r="O6" s="90"/>
      <c r="P6" s="90"/>
      <c r="Q6" s="90"/>
      <c r="R6" s="84"/>
    </row>
    <row r="7" spans="1:18" x14ac:dyDescent="0.25">
      <c r="A7" s="106"/>
      <c r="B7" s="108"/>
      <c r="C7" s="108"/>
      <c r="D7" s="110"/>
      <c r="E7" s="112"/>
      <c r="F7" s="90"/>
      <c r="G7" s="90"/>
      <c r="H7" s="99"/>
      <c r="I7" s="101"/>
      <c r="J7" s="104"/>
      <c r="K7" s="87"/>
      <c r="L7" s="90"/>
      <c r="M7" s="90"/>
      <c r="N7" s="90"/>
      <c r="O7" s="90"/>
      <c r="P7" s="90"/>
      <c r="Q7" s="90"/>
      <c r="R7" s="84"/>
    </row>
    <row r="8" spans="1:18" x14ac:dyDescent="0.25">
      <c r="A8" s="106"/>
      <c r="B8" s="108"/>
      <c r="C8" s="108"/>
      <c r="D8" s="110"/>
      <c r="E8" s="112"/>
      <c r="F8" s="90"/>
      <c r="G8" s="90"/>
      <c r="H8" s="99"/>
      <c r="I8" s="101"/>
      <c r="J8" s="104"/>
      <c r="K8" s="87"/>
      <c r="L8" s="90"/>
      <c r="M8" s="90"/>
      <c r="N8" s="90"/>
      <c r="O8" s="90"/>
      <c r="P8" s="90"/>
      <c r="Q8" s="90"/>
      <c r="R8" s="84"/>
    </row>
    <row r="9" spans="1:18" x14ac:dyDescent="0.25">
      <c r="A9" s="106"/>
      <c r="B9" s="108"/>
      <c r="C9" s="108"/>
      <c r="D9" s="110"/>
      <c r="E9" s="112"/>
      <c r="F9" s="90"/>
      <c r="G9" s="90"/>
      <c r="H9" s="99"/>
      <c r="I9" s="101"/>
      <c r="J9" s="104"/>
      <c r="K9" s="87"/>
      <c r="L9" s="90"/>
      <c r="M9" s="90"/>
      <c r="N9" s="90"/>
      <c r="O9" s="90"/>
      <c r="P9" s="90"/>
      <c r="Q9" s="90"/>
      <c r="R9" s="84"/>
    </row>
    <row r="10" spans="1:18" x14ac:dyDescent="0.25">
      <c r="A10" s="106"/>
      <c r="B10" s="108"/>
      <c r="C10" s="108"/>
      <c r="D10" s="110"/>
      <c r="E10" s="112"/>
      <c r="F10" s="90"/>
      <c r="G10" s="90"/>
      <c r="H10" s="99"/>
      <c r="I10" s="101"/>
      <c r="J10" s="104"/>
      <c r="K10" s="87"/>
      <c r="L10" s="90"/>
      <c r="M10" s="90"/>
      <c r="N10" s="90"/>
      <c r="O10" s="90"/>
      <c r="P10" s="90"/>
      <c r="Q10" s="90"/>
      <c r="R10" s="84"/>
    </row>
    <row r="11" spans="1:18" ht="15.75" customHeight="1" x14ac:dyDescent="0.25">
      <c r="A11" s="106"/>
      <c r="B11" s="108"/>
      <c r="C11" s="108"/>
      <c r="D11" s="110"/>
      <c r="E11" s="112"/>
      <c r="F11" s="92"/>
      <c r="G11" s="92"/>
      <c r="H11" s="99"/>
      <c r="I11" s="102"/>
      <c r="J11" s="104"/>
      <c r="K11" s="88"/>
      <c r="L11" s="94"/>
      <c r="M11" s="94"/>
      <c r="N11" s="91"/>
      <c r="O11" s="91"/>
      <c r="P11" s="92"/>
      <c r="Q11" s="92"/>
      <c r="R11" s="84"/>
    </row>
    <row r="12" spans="1:18" ht="16.5" thickBot="1" x14ac:dyDescent="0.3">
      <c r="A12" s="4"/>
      <c r="B12" s="4"/>
      <c r="C12" s="4"/>
      <c r="D12" s="5" t="s">
        <v>0</v>
      </c>
      <c r="E12" s="5" t="s">
        <v>0</v>
      </c>
      <c r="F12" s="6" t="s">
        <v>0</v>
      </c>
      <c r="G12" s="6" t="s">
        <v>0</v>
      </c>
      <c r="H12" s="6" t="s">
        <v>1</v>
      </c>
      <c r="I12" s="7" t="s">
        <v>1</v>
      </c>
      <c r="J12" s="8"/>
      <c r="K12" s="9"/>
      <c r="L12" s="9" t="s">
        <v>0</v>
      </c>
      <c r="M12" s="9"/>
      <c r="N12" s="9"/>
      <c r="O12" s="9"/>
      <c r="P12" s="9"/>
      <c r="Q12" s="9"/>
      <c r="R12" s="85"/>
    </row>
    <row r="13" spans="1:18" ht="15.75" x14ac:dyDescent="0.25">
      <c r="A13" s="75"/>
      <c r="B13" s="75"/>
      <c r="C13" s="75"/>
      <c r="D13" s="76"/>
      <c r="E13" s="76"/>
      <c r="F13" s="77"/>
      <c r="G13" s="77"/>
      <c r="H13" s="77"/>
      <c r="I13" s="80"/>
      <c r="J13" s="82"/>
      <c r="K13" s="81"/>
      <c r="L13" s="78"/>
      <c r="M13" s="78"/>
      <c r="N13" s="78"/>
      <c r="O13" s="78"/>
      <c r="P13" s="78"/>
      <c r="Q13" s="78"/>
      <c r="R13" s="79"/>
    </row>
    <row r="14" spans="1:18" x14ac:dyDescent="0.25">
      <c r="A14" s="69">
        <v>1</v>
      </c>
      <c r="B14" s="70" t="s">
        <v>16</v>
      </c>
      <c r="C14" s="71">
        <v>6502652</v>
      </c>
      <c r="D14" s="72">
        <v>40</v>
      </c>
      <c r="E14" s="72"/>
      <c r="F14" s="72"/>
      <c r="G14" s="72">
        <v>30</v>
      </c>
      <c r="H14" s="73">
        <f>(G14*D14)/9</f>
        <v>133.33333333333334</v>
      </c>
      <c r="I14" s="14"/>
      <c r="J14" s="41" t="s">
        <v>15</v>
      </c>
      <c r="K14" s="73"/>
      <c r="L14" s="69">
        <v>62</v>
      </c>
      <c r="M14" s="69"/>
      <c r="N14" s="69"/>
      <c r="O14" s="73"/>
      <c r="P14" s="73"/>
      <c r="Q14" s="73"/>
      <c r="R14" s="74" t="s">
        <v>17</v>
      </c>
    </row>
    <row r="15" spans="1:18" x14ac:dyDescent="0.25">
      <c r="A15" s="17"/>
      <c r="B15" s="18"/>
      <c r="C15" s="18"/>
      <c r="D15" s="19"/>
      <c r="E15" s="20"/>
      <c r="F15" s="20"/>
      <c r="G15" s="20"/>
      <c r="H15" s="13"/>
      <c r="I15" s="14"/>
      <c r="J15" s="15"/>
      <c r="K15" s="17"/>
      <c r="L15" s="17"/>
      <c r="M15" s="17"/>
      <c r="N15" s="17"/>
      <c r="O15" s="21"/>
      <c r="P15" s="21"/>
      <c r="Q15" s="22"/>
      <c r="R15" s="23"/>
    </row>
    <row r="16" spans="1:18" x14ac:dyDescent="0.25">
      <c r="A16" s="17">
        <v>1</v>
      </c>
      <c r="B16" s="24" t="s">
        <v>18</v>
      </c>
      <c r="C16" s="17">
        <v>6502687</v>
      </c>
      <c r="D16" s="20">
        <v>12</v>
      </c>
      <c r="E16" s="12"/>
      <c r="F16" s="20"/>
      <c r="G16" s="20" t="s">
        <v>13</v>
      </c>
      <c r="H16" s="13"/>
      <c r="I16" s="25"/>
      <c r="J16" s="15"/>
      <c r="K16" s="17"/>
      <c r="L16" s="17"/>
      <c r="M16" s="10"/>
      <c r="N16" s="10"/>
      <c r="O16" s="26"/>
      <c r="P16" s="26"/>
      <c r="Q16" s="26"/>
      <c r="R16" s="16" t="s">
        <v>20</v>
      </c>
    </row>
    <row r="17" spans="1:18" x14ac:dyDescent="0.25">
      <c r="A17" s="17"/>
      <c r="B17" s="24"/>
      <c r="C17" s="24"/>
      <c r="D17" s="20"/>
      <c r="E17" s="12"/>
      <c r="F17" s="20"/>
      <c r="G17" s="20"/>
      <c r="H17" s="13"/>
      <c r="I17" s="25"/>
      <c r="J17" s="15"/>
      <c r="K17" s="17"/>
      <c r="L17" s="17"/>
      <c r="M17" s="10"/>
      <c r="N17" s="10"/>
      <c r="O17" s="26"/>
      <c r="P17" s="26"/>
      <c r="Q17" s="26"/>
      <c r="R17" s="23"/>
    </row>
    <row r="18" spans="1:18" x14ac:dyDescent="0.25">
      <c r="A18" s="17">
        <v>1</v>
      </c>
      <c r="B18" s="24" t="s">
        <v>19</v>
      </c>
      <c r="C18" s="17">
        <v>6502709</v>
      </c>
      <c r="D18" s="20">
        <v>16</v>
      </c>
      <c r="E18" s="12"/>
      <c r="F18" s="20"/>
      <c r="G18" s="20" t="s">
        <v>13</v>
      </c>
      <c r="H18" s="13"/>
      <c r="I18" s="25"/>
      <c r="J18" s="15"/>
      <c r="K18" s="17"/>
      <c r="L18" s="10"/>
      <c r="M18" s="10"/>
      <c r="N18" s="10"/>
      <c r="O18" s="26"/>
      <c r="P18" s="26"/>
      <c r="Q18" s="26"/>
      <c r="R18" s="16" t="s">
        <v>20</v>
      </c>
    </row>
    <row r="19" spans="1:18" x14ac:dyDescent="0.25">
      <c r="A19" s="17"/>
      <c r="B19" s="24"/>
      <c r="C19" s="24"/>
      <c r="D19" s="20"/>
      <c r="E19" s="12"/>
      <c r="F19" s="20"/>
      <c r="G19" s="20"/>
      <c r="H19" s="13"/>
      <c r="I19" s="25"/>
      <c r="J19" s="15"/>
      <c r="K19" s="17"/>
      <c r="L19" s="17"/>
      <c r="M19" s="10"/>
      <c r="N19" s="10"/>
      <c r="O19" s="26"/>
      <c r="P19" s="26"/>
      <c r="Q19" s="26"/>
      <c r="R19" s="23"/>
    </row>
    <row r="20" spans="1:18" x14ac:dyDescent="0.25">
      <c r="A20" s="17">
        <v>1</v>
      </c>
      <c r="B20" s="24" t="s">
        <v>21</v>
      </c>
      <c r="C20" s="17">
        <v>6502725</v>
      </c>
      <c r="D20" s="20">
        <v>12</v>
      </c>
      <c r="E20" s="12"/>
      <c r="F20" s="20"/>
      <c r="G20" s="20" t="s">
        <v>13</v>
      </c>
      <c r="H20" s="13"/>
      <c r="I20" s="25"/>
      <c r="J20" s="15"/>
      <c r="K20" s="17"/>
      <c r="L20" s="17"/>
      <c r="M20" s="10"/>
      <c r="N20" s="10"/>
      <c r="O20" s="26"/>
      <c r="P20" s="26"/>
      <c r="Q20" s="26"/>
      <c r="R20" s="16" t="s">
        <v>20</v>
      </c>
    </row>
    <row r="21" spans="1:18" x14ac:dyDescent="0.25">
      <c r="A21" s="17"/>
      <c r="B21" s="24"/>
      <c r="C21" s="17"/>
      <c r="D21" s="20"/>
      <c r="E21" s="12"/>
      <c r="F21" s="20"/>
      <c r="G21" s="20"/>
      <c r="H21" s="13"/>
      <c r="I21" s="25"/>
      <c r="J21" s="15"/>
      <c r="K21" s="17"/>
      <c r="L21" s="17"/>
      <c r="M21" s="10"/>
      <c r="N21" s="10"/>
      <c r="O21" s="26"/>
      <c r="P21" s="26"/>
      <c r="Q21" s="26"/>
      <c r="R21" s="23"/>
    </row>
    <row r="22" spans="1:18" x14ac:dyDescent="0.25">
      <c r="A22" s="27">
        <v>1</v>
      </c>
      <c r="B22" s="28" t="s">
        <v>22</v>
      </c>
      <c r="C22" s="29">
        <v>6502768</v>
      </c>
      <c r="D22" s="30">
        <v>79</v>
      </c>
      <c r="E22" s="31">
        <v>20</v>
      </c>
      <c r="F22" s="31">
        <v>20</v>
      </c>
      <c r="G22" s="31">
        <v>27.6</v>
      </c>
      <c r="H22" s="32">
        <f>(D22*G22)/9</f>
        <v>242.26666666666668</v>
      </c>
      <c r="I22" s="33">
        <f>((E22+F22)*G22)/9</f>
        <v>122.66666666666667</v>
      </c>
      <c r="J22" s="15"/>
      <c r="K22" s="27"/>
      <c r="L22" s="27"/>
      <c r="M22" s="27"/>
      <c r="N22" s="27"/>
      <c r="O22" s="34"/>
      <c r="P22" s="34"/>
      <c r="Q22" s="35"/>
      <c r="R22" s="36" t="s">
        <v>23</v>
      </c>
    </row>
    <row r="23" spans="1:18" x14ac:dyDescent="0.25">
      <c r="A23" s="37"/>
      <c r="B23" s="38"/>
      <c r="C23" s="37"/>
      <c r="D23" s="39"/>
      <c r="E23" s="39"/>
      <c r="F23" s="39"/>
      <c r="G23" s="39"/>
      <c r="H23" s="40"/>
      <c r="I23" s="14"/>
      <c r="J23" s="41"/>
      <c r="K23" s="37"/>
      <c r="L23" s="37"/>
      <c r="M23" s="37"/>
      <c r="N23" s="37"/>
      <c r="O23" s="40"/>
      <c r="P23" s="40"/>
      <c r="Q23" s="40"/>
      <c r="R23" s="42"/>
    </row>
    <row r="24" spans="1:18" x14ac:dyDescent="0.25">
      <c r="A24" s="17"/>
      <c r="B24" s="24"/>
      <c r="C24" s="17"/>
      <c r="D24" s="20"/>
      <c r="E24" s="12"/>
      <c r="F24" s="20"/>
      <c r="G24" s="20"/>
      <c r="H24" s="13"/>
      <c r="I24" s="25"/>
      <c r="J24" s="15"/>
      <c r="K24" s="17"/>
      <c r="L24" s="17"/>
      <c r="M24" s="10"/>
      <c r="N24" s="10"/>
      <c r="O24" s="26"/>
      <c r="P24" s="26"/>
      <c r="Q24" s="26"/>
      <c r="R24" s="23"/>
    </row>
    <row r="25" spans="1:18" x14ac:dyDescent="0.25">
      <c r="A25" s="17"/>
      <c r="B25" s="24"/>
      <c r="C25" s="17"/>
      <c r="D25" s="20"/>
      <c r="E25" s="12"/>
      <c r="F25" s="20"/>
      <c r="G25" s="20"/>
      <c r="H25" s="13"/>
      <c r="I25" s="25"/>
      <c r="J25" s="15"/>
      <c r="K25" s="17"/>
      <c r="L25" s="17"/>
      <c r="M25" s="10"/>
      <c r="N25" s="10"/>
      <c r="O25" s="26"/>
      <c r="P25" s="26"/>
      <c r="Q25" s="26"/>
      <c r="R25" s="23"/>
    </row>
    <row r="26" spans="1:18" x14ac:dyDescent="0.25">
      <c r="A26" s="17"/>
      <c r="B26" s="24"/>
      <c r="C26" s="17"/>
      <c r="D26" s="20"/>
      <c r="E26" s="12"/>
      <c r="F26" s="20"/>
      <c r="G26" s="20"/>
      <c r="H26" s="13"/>
      <c r="I26" s="25"/>
      <c r="J26" s="15"/>
      <c r="K26" s="17"/>
      <c r="L26" s="17"/>
      <c r="M26" s="10"/>
      <c r="N26" s="10"/>
      <c r="O26" s="26"/>
      <c r="P26" s="26"/>
      <c r="Q26" s="26"/>
      <c r="R26" s="23"/>
    </row>
    <row r="27" spans="1:18" x14ac:dyDescent="0.25">
      <c r="A27" s="17"/>
      <c r="B27" s="24"/>
      <c r="C27" s="17"/>
      <c r="D27" s="20"/>
      <c r="E27" s="12"/>
      <c r="F27" s="20"/>
      <c r="G27" s="20"/>
      <c r="H27" s="13"/>
      <c r="I27" s="25"/>
      <c r="J27" s="15"/>
      <c r="K27" s="21"/>
      <c r="L27" s="17"/>
      <c r="M27" s="10"/>
      <c r="N27" s="13"/>
      <c r="O27" s="26"/>
      <c r="P27" s="26"/>
      <c r="Q27" s="26"/>
      <c r="R27" s="23"/>
    </row>
    <row r="28" spans="1:18" x14ac:dyDescent="0.25">
      <c r="A28" s="43"/>
      <c r="B28" s="44"/>
      <c r="C28" s="44"/>
      <c r="D28" s="20"/>
      <c r="E28" s="12"/>
      <c r="F28" s="20"/>
      <c r="G28" s="20"/>
      <c r="H28" s="45"/>
      <c r="I28" s="46"/>
      <c r="J28" s="47"/>
      <c r="K28" s="21"/>
      <c r="L28" s="21"/>
      <c r="M28" s="48"/>
      <c r="N28" s="13"/>
      <c r="O28" s="49"/>
      <c r="P28" s="49"/>
      <c r="Q28" s="49"/>
      <c r="R28" s="23"/>
    </row>
    <row r="29" spans="1:18" x14ac:dyDescent="0.25">
      <c r="A29" s="17"/>
      <c r="B29" s="24"/>
      <c r="C29" s="24"/>
      <c r="D29" s="20"/>
      <c r="E29" s="20"/>
      <c r="F29" s="20"/>
      <c r="G29" s="20"/>
      <c r="H29" s="45"/>
      <c r="I29" s="46"/>
      <c r="J29" s="47"/>
      <c r="K29" s="21"/>
      <c r="L29" s="21"/>
      <c r="M29" s="21"/>
      <c r="N29" s="26"/>
      <c r="O29" s="49"/>
      <c r="P29" s="49"/>
      <c r="Q29" s="49"/>
      <c r="R29" s="24"/>
    </row>
    <row r="30" spans="1:18" x14ac:dyDescent="0.25">
      <c r="A30" s="17"/>
      <c r="B30" s="24"/>
      <c r="C30" s="24"/>
      <c r="D30" s="20"/>
      <c r="E30" s="20"/>
      <c r="F30" s="20"/>
      <c r="G30" s="20"/>
      <c r="H30" s="45"/>
      <c r="I30" s="46"/>
      <c r="J30" s="47"/>
      <c r="K30" s="21"/>
      <c r="L30" s="21"/>
      <c r="M30" s="21"/>
      <c r="N30" s="26"/>
      <c r="O30" s="49"/>
      <c r="P30" s="49"/>
      <c r="Q30" s="49"/>
      <c r="R30" s="50"/>
    </row>
    <row r="31" spans="1:18" x14ac:dyDescent="0.25">
      <c r="A31" s="17"/>
      <c r="B31" s="24"/>
      <c r="C31" s="24"/>
      <c r="D31" s="20"/>
      <c r="E31" s="20"/>
      <c r="F31" s="20"/>
      <c r="G31" s="20"/>
      <c r="H31" s="45"/>
      <c r="I31" s="46"/>
      <c r="J31" s="47"/>
      <c r="K31" s="21"/>
      <c r="L31" s="21"/>
      <c r="M31" s="21"/>
      <c r="N31" s="26"/>
      <c r="O31" s="49"/>
      <c r="P31" s="49"/>
      <c r="Q31" s="49"/>
      <c r="R31" s="24"/>
    </row>
    <row r="32" spans="1:18" x14ac:dyDescent="0.25">
      <c r="A32" s="17"/>
      <c r="B32" s="24"/>
      <c r="C32" s="24"/>
      <c r="D32" s="20"/>
      <c r="E32" s="20"/>
      <c r="F32" s="20"/>
      <c r="G32" s="20"/>
      <c r="H32" s="45"/>
      <c r="I32" s="46"/>
      <c r="J32" s="47"/>
      <c r="K32" s="21"/>
      <c r="L32" s="21"/>
      <c r="M32" s="21"/>
      <c r="N32" s="26"/>
      <c r="O32" s="49"/>
      <c r="P32" s="49"/>
      <c r="Q32" s="49"/>
      <c r="R32" s="24"/>
    </row>
    <row r="33" spans="1:18" x14ac:dyDescent="0.25">
      <c r="A33" s="17"/>
      <c r="B33" s="24"/>
      <c r="C33" s="24"/>
      <c r="D33" s="20"/>
      <c r="E33" s="20"/>
      <c r="F33" s="20"/>
      <c r="G33" s="20"/>
      <c r="H33" s="45"/>
      <c r="I33" s="45"/>
      <c r="J33" s="47"/>
      <c r="K33" s="21"/>
      <c r="L33" s="21"/>
      <c r="M33" s="21"/>
      <c r="N33" s="51"/>
      <c r="O33" s="49"/>
      <c r="P33" s="49"/>
      <c r="Q33" s="49"/>
      <c r="R33" s="24"/>
    </row>
    <row r="34" spans="1:18" x14ac:dyDescent="0.25">
      <c r="A34" s="37"/>
      <c r="B34" s="38"/>
      <c r="C34" s="38"/>
      <c r="D34" s="39"/>
      <c r="E34" s="39"/>
      <c r="F34" s="39"/>
      <c r="G34" s="39"/>
      <c r="H34" s="52"/>
      <c r="I34" s="52"/>
      <c r="J34" s="53"/>
      <c r="K34" s="54"/>
      <c r="L34" s="54"/>
      <c r="M34" s="54"/>
      <c r="N34" s="55"/>
      <c r="O34" s="56"/>
      <c r="P34" s="56"/>
      <c r="Q34" s="56"/>
      <c r="R34" s="11"/>
    </row>
    <row r="35" spans="1:18" x14ac:dyDescent="0.25">
      <c r="A35" s="17"/>
      <c r="B35" s="24"/>
      <c r="C35" s="24"/>
      <c r="D35" s="20"/>
      <c r="E35" s="20"/>
      <c r="F35" s="20"/>
      <c r="G35" s="20"/>
      <c r="H35" s="45"/>
      <c r="I35" s="45"/>
      <c r="J35" s="47"/>
      <c r="K35" s="21"/>
      <c r="L35" s="21"/>
      <c r="M35" s="21"/>
      <c r="N35" s="26"/>
      <c r="O35" s="26"/>
      <c r="P35" s="26"/>
      <c r="Q35" s="26"/>
      <c r="R35" s="50"/>
    </row>
    <row r="36" spans="1:18" x14ac:dyDescent="0.25">
      <c r="A36" s="17"/>
      <c r="B36" s="24"/>
      <c r="C36" s="24"/>
      <c r="D36" s="20"/>
      <c r="E36" s="20"/>
      <c r="F36" s="20"/>
      <c r="G36" s="20"/>
      <c r="H36" s="45"/>
      <c r="I36" s="45"/>
      <c r="J36" s="47"/>
      <c r="K36" s="21"/>
      <c r="L36" s="21"/>
      <c r="M36" s="21"/>
      <c r="N36" s="26"/>
      <c r="O36" s="26"/>
      <c r="P36" s="26"/>
      <c r="Q36" s="26"/>
      <c r="R36" s="50"/>
    </row>
    <row r="37" spans="1:18" x14ac:dyDescent="0.25">
      <c r="A37" s="17"/>
      <c r="B37" s="24"/>
      <c r="C37" s="24"/>
      <c r="D37" s="20"/>
      <c r="E37" s="20"/>
      <c r="F37" s="20"/>
      <c r="G37" s="20"/>
      <c r="H37" s="45"/>
      <c r="I37" s="45"/>
      <c r="J37" s="47"/>
      <c r="K37" s="21"/>
      <c r="L37" s="21"/>
      <c r="M37" s="21"/>
      <c r="N37" s="51"/>
      <c r="O37" s="49"/>
      <c r="P37" s="49"/>
      <c r="Q37" s="49"/>
      <c r="R37" s="24"/>
    </row>
    <row r="38" spans="1:18" x14ac:dyDescent="0.25">
      <c r="A38" s="17"/>
      <c r="B38" s="24"/>
      <c r="C38" s="24"/>
      <c r="D38" s="20"/>
      <c r="E38" s="20"/>
      <c r="F38" s="20"/>
      <c r="G38" s="20"/>
      <c r="H38" s="45"/>
      <c r="I38" s="45"/>
      <c r="J38" s="47"/>
      <c r="K38" s="21"/>
      <c r="L38" s="21"/>
      <c r="M38" s="21"/>
      <c r="N38" s="26"/>
      <c r="O38" s="26"/>
      <c r="P38" s="26"/>
      <c r="Q38" s="26"/>
      <c r="R38" s="50"/>
    </row>
    <row r="39" spans="1:18" x14ac:dyDescent="0.25">
      <c r="A39" s="43"/>
      <c r="B39" s="44"/>
      <c r="C39" s="44"/>
      <c r="D39" s="20"/>
      <c r="E39" s="20"/>
      <c r="F39" s="20"/>
      <c r="G39" s="20"/>
      <c r="H39" s="45"/>
      <c r="I39" s="45"/>
      <c r="J39" s="47"/>
      <c r="K39" s="21"/>
      <c r="L39" s="21"/>
      <c r="M39" s="21"/>
      <c r="N39" s="26"/>
      <c r="O39" s="49"/>
      <c r="P39" s="49"/>
      <c r="Q39" s="49"/>
      <c r="R39" s="44"/>
    </row>
    <row r="40" spans="1:18" x14ac:dyDescent="0.25">
      <c r="A40" s="43"/>
      <c r="B40" s="57"/>
      <c r="C40" s="57"/>
      <c r="D40" s="20"/>
      <c r="E40" s="20"/>
      <c r="F40" s="20"/>
      <c r="G40" s="20"/>
      <c r="H40" s="45"/>
      <c r="I40" s="45"/>
      <c r="J40" s="47"/>
      <c r="K40" s="21"/>
      <c r="L40" s="21"/>
      <c r="M40" s="21"/>
      <c r="N40" s="26"/>
      <c r="O40" s="49"/>
      <c r="P40" s="49"/>
      <c r="Q40" s="49"/>
      <c r="R40" s="44"/>
    </row>
    <row r="41" spans="1:18" x14ac:dyDescent="0.25">
      <c r="A41" s="17"/>
      <c r="B41" s="24"/>
      <c r="C41" s="24"/>
      <c r="D41" s="20"/>
      <c r="E41" s="20"/>
      <c r="F41" s="20"/>
      <c r="G41" s="20"/>
      <c r="H41" s="45"/>
      <c r="I41" s="45"/>
      <c r="J41" s="47"/>
      <c r="K41" s="21"/>
      <c r="L41" s="21"/>
      <c r="M41" s="21"/>
      <c r="N41" s="26"/>
      <c r="O41" s="49"/>
      <c r="P41" s="49"/>
      <c r="Q41" s="49"/>
      <c r="R41" s="24"/>
    </row>
    <row r="42" spans="1:18" x14ac:dyDescent="0.25">
      <c r="A42" s="17"/>
      <c r="B42" s="24"/>
      <c r="C42" s="24"/>
      <c r="D42" s="20"/>
      <c r="E42" s="20"/>
      <c r="F42" s="20"/>
      <c r="G42" s="20"/>
      <c r="H42" s="45"/>
      <c r="I42" s="45"/>
      <c r="J42" s="47"/>
      <c r="K42" s="21"/>
      <c r="L42" s="21"/>
      <c r="M42" s="21"/>
      <c r="N42" s="26"/>
      <c r="O42" s="49"/>
      <c r="P42" s="49"/>
      <c r="Q42" s="49"/>
      <c r="R42" s="24"/>
    </row>
    <row r="43" spans="1:18" x14ac:dyDescent="0.25">
      <c r="A43" s="17"/>
      <c r="B43" s="24"/>
      <c r="C43" s="24"/>
      <c r="D43" s="20"/>
      <c r="E43" s="20"/>
      <c r="F43" s="20"/>
      <c r="G43" s="20"/>
      <c r="H43" s="45"/>
      <c r="I43" s="45"/>
      <c r="J43" s="47"/>
      <c r="K43" s="21"/>
      <c r="L43" s="21"/>
      <c r="M43" s="21"/>
      <c r="N43" s="26"/>
      <c r="O43" s="49"/>
      <c r="P43" s="49"/>
      <c r="Q43" s="49"/>
      <c r="R43" s="24"/>
    </row>
    <row r="44" spans="1:18" x14ac:dyDescent="0.25">
      <c r="A44" s="17"/>
      <c r="B44" s="24"/>
      <c r="C44" s="24"/>
      <c r="D44" s="20"/>
      <c r="E44" s="20"/>
      <c r="F44" s="20"/>
      <c r="G44" s="20"/>
      <c r="H44" s="45"/>
      <c r="I44" s="45"/>
      <c r="J44" s="47"/>
      <c r="K44" s="21"/>
      <c r="L44" s="21"/>
      <c r="M44" s="21"/>
      <c r="N44" s="26"/>
      <c r="O44" s="49"/>
      <c r="P44" s="49"/>
      <c r="Q44" s="49"/>
      <c r="R44" s="24"/>
    </row>
    <row r="45" spans="1:18" x14ac:dyDescent="0.25">
      <c r="A45" s="17"/>
      <c r="B45" s="24"/>
      <c r="C45" s="24"/>
      <c r="D45" s="20"/>
      <c r="E45" s="20"/>
      <c r="F45" s="20"/>
      <c r="G45" s="20"/>
      <c r="H45" s="45"/>
      <c r="I45" s="45"/>
      <c r="J45" s="47"/>
      <c r="K45" s="21"/>
      <c r="L45" s="21"/>
      <c r="M45" s="21"/>
      <c r="N45" s="26"/>
      <c r="O45" s="49"/>
      <c r="P45" s="49"/>
      <c r="Q45" s="49"/>
      <c r="R45" s="24"/>
    </row>
    <row r="46" spans="1:18" x14ac:dyDescent="0.25">
      <c r="A46" s="17"/>
      <c r="B46" s="24"/>
      <c r="C46" s="24"/>
      <c r="D46" s="20"/>
      <c r="E46" s="20"/>
      <c r="F46" s="20"/>
      <c r="G46" s="20"/>
      <c r="H46" s="45"/>
      <c r="I46" s="45"/>
      <c r="J46" s="47"/>
      <c r="K46" s="21"/>
      <c r="L46" s="21"/>
      <c r="M46" s="21"/>
      <c r="N46" s="26"/>
      <c r="O46" s="49"/>
      <c r="P46" s="49"/>
      <c r="Q46" s="49"/>
      <c r="R46" s="24"/>
    </row>
    <row r="47" spans="1:18" x14ac:dyDescent="0.25">
      <c r="A47" s="17"/>
      <c r="B47" s="24"/>
      <c r="C47" s="24"/>
      <c r="D47" s="20"/>
      <c r="E47" s="20"/>
      <c r="F47" s="20"/>
      <c r="G47" s="20"/>
      <c r="H47" s="45"/>
      <c r="I47" s="45"/>
      <c r="J47" s="47"/>
      <c r="K47" s="21"/>
      <c r="L47" s="21"/>
      <c r="M47" s="21"/>
      <c r="N47" s="26"/>
      <c r="O47" s="49"/>
      <c r="P47" s="49"/>
      <c r="Q47" s="49"/>
      <c r="R47" s="24"/>
    </row>
    <row r="48" spans="1:18" x14ac:dyDescent="0.25">
      <c r="A48" s="17"/>
      <c r="B48" s="24"/>
      <c r="C48" s="24"/>
      <c r="D48" s="20"/>
      <c r="E48" s="20"/>
      <c r="F48" s="20"/>
      <c r="G48" s="20"/>
      <c r="H48" s="45"/>
      <c r="I48" s="45"/>
      <c r="J48" s="47"/>
      <c r="K48" s="21"/>
      <c r="L48" s="21"/>
      <c r="M48" s="21"/>
      <c r="N48" s="26"/>
      <c r="O48" s="49"/>
      <c r="P48" s="49"/>
      <c r="Q48" s="49"/>
      <c r="R48" s="24"/>
    </row>
    <row r="49" spans="1:18" x14ac:dyDescent="0.25">
      <c r="A49" s="17"/>
      <c r="B49" s="24"/>
      <c r="C49" s="24"/>
      <c r="D49" s="20"/>
      <c r="E49" s="20"/>
      <c r="F49" s="20"/>
      <c r="G49" s="20"/>
      <c r="H49" s="45"/>
      <c r="I49" s="45"/>
      <c r="J49" s="47"/>
      <c r="K49" s="21"/>
      <c r="L49" s="21"/>
      <c r="M49" s="21"/>
      <c r="N49" s="26"/>
      <c r="O49" s="49"/>
      <c r="P49" s="49"/>
      <c r="Q49" s="49"/>
      <c r="R49" s="24"/>
    </row>
    <row r="50" spans="1:18" x14ac:dyDescent="0.25">
      <c r="A50" s="17"/>
      <c r="B50" s="24"/>
      <c r="C50" s="24"/>
      <c r="D50" s="20"/>
      <c r="E50" s="20"/>
      <c r="F50" s="20"/>
      <c r="G50" s="20"/>
      <c r="H50" s="45"/>
      <c r="I50" s="45"/>
      <c r="J50" s="47"/>
      <c r="K50" s="21"/>
      <c r="L50" s="21"/>
      <c r="M50" s="21"/>
      <c r="N50" s="26"/>
      <c r="O50" s="49"/>
      <c r="P50" s="49"/>
      <c r="Q50" s="49"/>
      <c r="R50" s="24"/>
    </row>
    <row r="51" spans="1:18" x14ac:dyDescent="0.25">
      <c r="A51" s="17"/>
      <c r="B51" s="24"/>
      <c r="C51" s="24"/>
      <c r="D51" s="20"/>
      <c r="E51" s="20"/>
      <c r="F51" s="20"/>
      <c r="G51" s="20"/>
      <c r="H51" s="45"/>
      <c r="I51" s="45"/>
      <c r="J51" s="47"/>
      <c r="K51" s="21"/>
      <c r="L51" s="21"/>
      <c r="M51" s="21"/>
      <c r="N51" s="26"/>
      <c r="O51" s="49"/>
      <c r="P51" s="49"/>
      <c r="Q51" s="49"/>
      <c r="R51" s="24"/>
    </row>
    <row r="52" spans="1:18" x14ac:dyDescent="0.25">
      <c r="A52" s="43"/>
      <c r="B52" s="44"/>
      <c r="C52" s="44"/>
      <c r="D52" s="20"/>
      <c r="E52" s="20"/>
      <c r="F52" s="20"/>
      <c r="G52" s="20"/>
      <c r="H52" s="26"/>
      <c r="I52" s="26"/>
      <c r="J52" s="47"/>
      <c r="K52" s="26"/>
      <c r="L52" s="26"/>
      <c r="M52" s="26"/>
      <c r="N52" s="26"/>
      <c r="O52" s="49"/>
      <c r="P52" s="49"/>
      <c r="Q52" s="49"/>
      <c r="R52" s="50"/>
    </row>
    <row r="53" spans="1:18" x14ac:dyDescent="0.25">
      <c r="A53" s="43"/>
      <c r="B53" s="57"/>
      <c r="C53" s="57"/>
      <c r="D53" s="20"/>
      <c r="E53" s="20"/>
      <c r="F53" s="20"/>
      <c r="G53" s="20"/>
      <c r="H53" s="26"/>
      <c r="I53" s="26"/>
      <c r="J53" s="47"/>
      <c r="K53" s="26"/>
      <c r="L53" s="26"/>
      <c r="M53" s="26"/>
      <c r="N53" s="26"/>
      <c r="O53" s="49"/>
      <c r="P53" s="49"/>
      <c r="Q53" s="49"/>
      <c r="R53" s="24"/>
    </row>
    <row r="54" spans="1:18" x14ac:dyDescent="0.25">
      <c r="A54" s="17"/>
      <c r="B54" s="24"/>
      <c r="C54" s="24"/>
      <c r="D54" s="20"/>
      <c r="E54" s="20"/>
      <c r="F54" s="20"/>
      <c r="G54" s="20"/>
      <c r="H54" s="26"/>
      <c r="I54" s="26"/>
      <c r="J54" s="47"/>
      <c r="K54" s="26"/>
      <c r="L54" s="26"/>
      <c r="M54" s="26"/>
      <c r="N54" s="26"/>
      <c r="O54" s="49"/>
      <c r="P54" s="49"/>
      <c r="Q54" s="49"/>
      <c r="R54" s="24"/>
    </row>
    <row r="55" spans="1:18" x14ac:dyDescent="0.25">
      <c r="A55" s="17"/>
      <c r="B55" s="24"/>
      <c r="C55" s="24"/>
      <c r="D55" s="20"/>
      <c r="E55" s="20"/>
      <c r="F55" s="20"/>
      <c r="G55" s="20"/>
      <c r="H55" s="26"/>
      <c r="I55" s="26"/>
      <c r="J55" s="47"/>
      <c r="K55" s="26"/>
      <c r="L55" s="26"/>
      <c r="M55" s="26"/>
      <c r="N55" s="26"/>
      <c r="O55" s="49"/>
      <c r="P55" s="49"/>
      <c r="Q55" s="49"/>
      <c r="R55" s="24"/>
    </row>
    <row r="56" spans="1:18" x14ac:dyDescent="0.25">
      <c r="A56" s="17"/>
      <c r="B56" s="24"/>
      <c r="C56" s="24"/>
      <c r="D56" s="20"/>
      <c r="E56" s="20"/>
      <c r="F56" s="20"/>
      <c r="G56" s="20"/>
      <c r="H56" s="26"/>
      <c r="I56" s="26"/>
      <c r="J56" s="47"/>
      <c r="K56" s="51"/>
      <c r="L56" s="51"/>
      <c r="M56" s="51"/>
      <c r="N56" s="51"/>
      <c r="O56" s="49"/>
      <c r="P56" s="49"/>
      <c r="Q56" s="49"/>
      <c r="R56" s="24"/>
    </row>
    <row r="57" spans="1:18" x14ac:dyDescent="0.25">
      <c r="A57" s="17"/>
      <c r="B57" s="24"/>
      <c r="C57" s="24"/>
      <c r="D57" s="20"/>
      <c r="E57" s="20"/>
      <c r="F57" s="20"/>
      <c r="G57" s="20"/>
      <c r="H57" s="26"/>
      <c r="I57" s="25"/>
      <c r="J57" s="15"/>
      <c r="K57" s="26"/>
      <c r="L57" s="26"/>
      <c r="M57" s="26"/>
      <c r="N57" s="26"/>
      <c r="O57" s="49"/>
      <c r="P57" s="49"/>
      <c r="Q57" s="49"/>
      <c r="R57" s="50"/>
    </row>
    <row r="58" spans="1:18" x14ac:dyDescent="0.25">
      <c r="A58" s="43"/>
      <c r="B58" s="44"/>
      <c r="C58" s="44"/>
      <c r="D58" s="20"/>
      <c r="E58" s="12"/>
      <c r="F58" s="12"/>
      <c r="G58" s="12"/>
      <c r="H58" s="13"/>
      <c r="I58" s="14"/>
      <c r="J58" s="41"/>
      <c r="K58" s="13"/>
      <c r="L58" s="13"/>
      <c r="M58" s="13"/>
      <c r="N58" s="13"/>
      <c r="O58" s="49"/>
      <c r="P58" s="49"/>
      <c r="Q58" s="49"/>
      <c r="R58" s="44"/>
    </row>
    <row r="59" spans="1:18" ht="15.75" thickBot="1" x14ac:dyDescent="0.3">
      <c r="A59" s="58"/>
      <c r="B59" s="59"/>
      <c r="C59" s="59"/>
      <c r="D59" s="60"/>
      <c r="E59" s="60"/>
      <c r="F59" s="60"/>
      <c r="G59" s="60"/>
      <c r="H59" s="61"/>
      <c r="I59" s="62"/>
      <c r="J59" s="63"/>
      <c r="K59" s="64"/>
      <c r="L59" s="61"/>
      <c r="M59" s="61"/>
      <c r="N59" s="61"/>
      <c r="O59" s="65"/>
      <c r="P59" s="65"/>
      <c r="Q59" s="65"/>
      <c r="R59" s="66"/>
    </row>
    <row r="60" spans="1:18" x14ac:dyDescent="0.25">
      <c r="A60" s="113"/>
      <c r="B60" s="114"/>
      <c r="C60" s="114"/>
      <c r="D60" s="114"/>
      <c r="E60" s="114"/>
      <c r="F60" s="114"/>
      <c r="G60" s="114"/>
      <c r="H60" s="114"/>
      <c r="I60" s="115"/>
      <c r="J60" s="41"/>
      <c r="K60" s="13"/>
      <c r="L60" s="13"/>
      <c r="M60" s="13"/>
      <c r="N60" s="13"/>
      <c r="O60" s="13"/>
      <c r="P60" s="13"/>
      <c r="Q60" s="13"/>
      <c r="R60" s="11"/>
    </row>
    <row r="61" spans="1:18" x14ac:dyDescent="0.25">
      <c r="A61" s="116"/>
      <c r="B61" s="117"/>
      <c r="C61" s="117"/>
      <c r="D61" s="117"/>
      <c r="E61" s="117"/>
      <c r="F61" s="117"/>
      <c r="G61" s="117"/>
      <c r="H61" s="117"/>
      <c r="I61" s="118"/>
      <c r="J61" s="15"/>
      <c r="K61" s="26"/>
      <c r="L61" s="26"/>
      <c r="M61" s="26"/>
      <c r="N61" s="26"/>
      <c r="O61" s="26"/>
      <c r="P61" s="26"/>
      <c r="Q61" s="26"/>
      <c r="R61" s="50"/>
    </row>
    <row r="62" spans="1:18" x14ac:dyDescent="0.25">
      <c r="A62" s="119" t="s">
        <v>24</v>
      </c>
      <c r="B62" s="120"/>
      <c r="C62" s="120"/>
      <c r="D62" s="120"/>
      <c r="E62" s="120"/>
      <c r="F62" s="120"/>
      <c r="G62" s="120"/>
      <c r="H62" s="120"/>
      <c r="I62" s="120"/>
      <c r="J62" s="121"/>
      <c r="K62" s="17"/>
      <c r="L62" s="51"/>
      <c r="M62" s="17"/>
      <c r="N62" s="17"/>
      <c r="O62" s="17"/>
      <c r="P62" s="17"/>
      <c r="Q62" s="17"/>
      <c r="R62" s="50"/>
    </row>
    <row r="63" spans="1:18" ht="15.75" x14ac:dyDescent="0.25">
      <c r="A63" s="95"/>
      <c r="B63" s="96"/>
      <c r="C63" s="96"/>
      <c r="D63" s="96"/>
      <c r="E63" s="96"/>
      <c r="F63" s="96"/>
      <c r="G63" s="96"/>
      <c r="H63" s="96"/>
      <c r="I63" s="96"/>
      <c r="J63" s="97"/>
      <c r="K63" s="67"/>
      <c r="L63" s="67"/>
      <c r="M63" s="67"/>
      <c r="N63" s="67"/>
      <c r="O63" s="67"/>
      <c r="P63" s="67"/>
      <c r="Q63" s="67"/>
      <c r="R63" s="68"/>
    </row>
  </sheetData>
  <mergeCells count="22">
    <mergeCell ref="A63:J63"/>
    <mergeCell ref="G1:G11"/>
    <mergeCell ref="H1:H11"/>
    <mergeCell ref="I1:I11"/>
    <mergeCell ref="J1:J11"/>
    <mergeCell ref="A1:A11"/>
    <mergeCell ref="B1:B11"/>
    <mergeCell ref="C1:C11"/>
    <mergeCell ref="D1:D11"/>
    <mergeCell ref="E1:E11"/>
    <mergeCell ref="F1:F11"/>
    <mergeCell ref="A60:I60"/>
    <mergeCell ref="A61:I61"/>
    <mergeCell ref="A62:J62"/>
    <mergeCell ref="R1:R12"/>
    <mergeCell ref="K2:K11"/>
    <mergeCell ref="N2:N11"/>
    <mergeCell ref="O2:O11"/>
    <mergeCell ref="P2:P11"/>
    <mergeCell ref="Q2:Q11"/>
    <mergeCell ref="L2:L11"/>
    <mergeCell ref="M2:M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Rockwell, Zachariah</cp:lastModifiedBy>
  <dcterms:created xsi:type="dcterms:W3CDTF">2020-01-14T13:00:44Z</dcterms:created>
  <dcterms:modified xsi:type="dcterms:W3CDTF">2025-08-06T18:29:45Z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